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84VO GRUPO XX FTR PC 2025\"/>
    </mc:Choice>
  </mc:AlternateContent>
  <xr:revisionPtr revIDLastSave="0" documentId="13_ncr:1_{F5D665E0-7B64-41D1-97CE-31A4D496C0A4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25" l="1"/>
  <c r="Y10" i="25"/>
  <c r="AD10" i="25" s="1"/>
  <c r="U10" i="25"/>
  <c r="R10" i="25"/>
  <c r="O10" i="25"/>
  <c r="L10" i="25"/>
  <c r="I10" i="25"/>
  <c r="F10" i="25"/>
  <c r="E6" i="21"/>
  <c r="A26" i="18"/>
  <c r="AF17" i="18"/>
  <c r="AD17" i="18"/>
  <c r="AC17" i="18"/>
  <c r="AB17" i="18"/>
  <c r="AA17" i="18"/>
  <c r="Z17" i="18"/>
  <c r="Y17" i="18"/>
  <c r="X17" i="18"/>
  <c r="W17" i="18"/>
  <c r="V17" i="18"/>
  <c r="AC11" i="25"/>
  <c r="Y11" i="25"/>
  <c r="U11" i="25"/>
  <c r="R11" i="25"/>
  <c r="O11" i="25"/>
  <c r="L11" i="25"/>
  <c r="I11" i="25"/>
  <c r="F11" i="25"/>
  <c r="AC9" i="25"/>
  <c r="Y9" i="25"/>
  <c r="U9" i="25"/>
  <c r="R9" i="25"/>
  <c r="O9" i="25"/>
  <c r="L9" i="25"/>
  <c r="I9" i="25"/>
  <c r="F9" i="25"/>
  <c r="E5" i="21"/>
  <c r="E7" i="21"/>
  <c r="AF19" i="18"/>
  <c r="AD19" i="18"/>
  <c r="AC19" i="18"/>
  <c r="AB19" i="18"/>
  <c r="AA19" i="18"/>
  <c r="Z19" i="18"/>
  <c r="Y19" i="18"/>
  <c r="X19" i="18"/>
  <c r="W19" i="18"/>
  <c r="V19" i="18"/>
  <c r="AD11" i="25" l="1"/>
  <c r="AD9" i="25"/>
  <c r="AF21" i="18"/>
  <c r="AD21" i="18"/>
  <c r="AC21" i="18"/>
  <c r="AB21" i="18"/>
  <c r="AA21" i="18"/>
  <c r="Z21" i="18"/>
  <c r="Y21" i="18"/>
  <c r="X21" i="18"/>
  <c r="W21" i="18"/>
  <c r="V21" i="18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AB26" i="18" l="1"/>
  <c r="V26" i="18"/>
  <c r="W26" i="18"/>
  <c r="X26" i="18"/>
  <c r="Y26" i="18"/>
  <c r="Z26" i="18"/>
  <c r="AC26" i="18"/>
  <c r="AD26" i="18"/>
  <c r="AA26" i="18"/>
  <c r="AF26" i="18"/>
  <c r="AB13" i="25"/>
  <c r="AA13" i="25"/>
  <c r="Z13" i="25"/>
  <c r="X13" i="25"/>
  <c r="W13" i="25"/>
  <c r="V13" i="25"/>
  <c r="T13" i="25"/>
  <c r="S13" i="25"/>
  <c r="Q13" i="25"/>
  <c r="P13" i="25"/>
  <c r="N13" i="25"/>
  <c r="M13" i="25"/>
  <c r="K13" i="25"/>
  <c r="J13" i="25"/>
  <c r="H13" i="25"/>
  <c r="G13" i="25"/>
  <c r="E13" i="25"/>
  <c r="D13" i="25"/>
  <c r="AC12" i="25"/>
  <c r="Y12" i="25"/>
  <c r="U12" i="25"/>
  <c r="R12" i="25"/>
  <c r="O12" i="25"/>
  <c r="L12" i="25"/>
  <c r="I12" i="25"/>
  <c r="F12" i="25"/>
  <c r="AC8" i="25"/>
  <c r="Y8" i="25"/>
  <c r="U8" i="25"/>
  <c r="R8" i="25"/>
  <c r="O8" i="25"/>
  <c r="L8" i="25"/>
  <c r="I8" i="25"/>
  <c r="F8" i="25"/>
  <c r="AD8" i="25" l="1"/>
  <c r="M14" i="25"/>
  <c r="J14" i="25"/>
  <c r="F13" i="25"/>
  <c r="S14" i="25"/>
  <c r="R13" i="25"/>
  <c r="G14" i="25"/>
  <c r="D14" i="25"/>
  <c r="AC13" i="25"/>
  <c r="O13" i="25"/>
  <c r="AD12" i="25"/>
  <c r="U13" i="25"/>
  <c r="L13" i="25"/>
  <c r="I13" i="25"/>
  <c r="P14" i="25"/>
  <c r="Y13" i="25"/>
  <c r="V14" i="25" l="1"/>
  <c r="AD13" i="25"/>
  <c r="E4" i="21" l="1"/>
  <c r="E8" i="21"/>
  <c r="C9" i="21" l="1"/>
  <c r="D9" i="21"/>
  <c r="E9" i="21"/>
</calcChain>
</file>

<file path=xl/sharedStrings.xml><?xml version="1.0" encoding="utf-8"?>
<sst xmlns="http://schemas.openxmlformats.org/spreadsheetml/2006/main" count="311" uniqueCount="161">
  <si>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</si>
  <si>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</si>
  <si>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</si>
  <si>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</si>
  <si>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</si>
  <si>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</si>
  <si>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</si>
  <si>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</si>
  <si>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</si>
  <si>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</si>
  <si>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</si>
  <si>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</si>
  <si>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</si>
  <si>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</si>
  <si>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</si>
  <si>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</si>
  <si>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</si>
  <si>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</si>
  <si>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</si>
  <si>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</si>
  <si>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</si>
  <si>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</si>
  <si>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</si>
  <si>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</si>
  <si>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</si>
  <si>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</si>
  <si>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</si>
  <si>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</si>
  <si>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</si>
  <si>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</si>
  <si>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</si>
  <si>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</si>
  <si>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</si>
  <si>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</si>
  <si>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</si>
  <si>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</si>
  <si>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</si>
  <si>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</si>
  <si>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</si>
  <si>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</si>
  <si>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</si>
  <si>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</si>
  <si>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</si>
  <si>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</si>
  <si>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</si>
  <si>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</si>
  <si>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</si>
  <si>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</si>
  <si>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</si>
  <si>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</si>
  <si>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</si>
  <si>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</si>
  <si>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</si>
  <si>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</si>
  <si>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</si>
  <si>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</si>
  <si>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</si>
  <si>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</si>
  <si>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</si>
  <si>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</si>
  <si>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</si>
  <si>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</si>
  <si>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</si>
  <si>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</si>
  <si>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</si>
  <si>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</si>
  <si>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</si>
  <si>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</si>
  <si>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</si>
  <si>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</si>
  <si>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</si>
  <si>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</si>
  <si>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</si>
  <si>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</si>
  <si>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</si>
  <si>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</si>
  <si>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Alto</t>
  </si>
  <si>
    <t>Inundación, Flujo de detritos, Erosión fluvial</t>
  </si>
  <si>
    <t>CAJAMARCA</t>
  </si>
  <si>
    <t>FTR-MC-PREV N° 0464-2025 ANA-AAA.M-ALA.C</t>
  </si>
  <si>
    <t>Marañón</t>
  </si>
  <si>
    <t>Cajamarca</t>
  </si>
  <si>
    <t>Crisnejas</t>
  </si>
  <si>
    <t>Quebrada Seca S/N 01</t>
  </si>
  <si>
    <t>Namora</t>
  </si>
  <si>
    <t>Adacucho</t>
  </si>
  <si>
    <t>Limpieza y descolmatación de la quebrada Seca S/N 01</t>
  </si>
  <si>
    <t>Inundación</t>
  </si>
  <si>
    <t>FTR-MC-PREV N° 0465-2025 ANA-AAA.M-ALA.C</t>
  </si>
  <si>
    <t>Quebrada Seca S/N 02</t>
  </si>
  <si>
    <t>Limpieza y descolmatación de la quebrada Seca S/N 02</t>
  </si>
  <si>
    <t>FTR-MC-PREV N° 0466-2025 ANA-AAA.M-ALA.C</t>
  </si>
  <si>
    <t>Huacachacra</t>
  </si>
  <si>
    <t>Matara</t>
  </si>
  <si>
    <t>Condormarca</t>
  </si>
  <si>
    <t>Limpieza y descolmatación de la quebrada Huacachacra</t>
  </si>
  <si>
    <t>FTR-MC-PREV N° 0467-2025 ANA-AAA.M-ALA.C</t>
  </si>
  <si>
    <t>La Apalina</t>
  </si>
  <si>
    <t>Baños Del Inca</t>
  </si>
  <si>
    <t>La Esperanza</t>
  </si>
  <si>
    <t>Limpieza y descolmatación de la quebrada La Apalina</t>
  </si>
  <si>
    <t>Pastos</t>
  </si>
  <si>
    <t>FTR-MC-PREV N° 0468-2025 ANA-AAA.M-ALA.C</t>
  </si>
  <si>
    <t>La Retama</t>
  </si>
  <si>
    <t>Limpieza y descolmatación de la quebrada La Retama</t>
  </si>
  <si>
    <t>LAMBAYEQUE</t>
  </si>
  <si>
    <t>FTR-CB-PREV N° 0739-2025-ANA-AAA.JZ-ALA.MOLL</t>
  </si>
  <si>
    <t>Jequetepeque-Zarumilla</t>
  </si>
  <si>
    <t>Motupe-Olmos-La Leche</t>
  </si>
  <si>
    <t>Motupe</t>
  </si>
  <si>
    <t>La Leche (Río Moyan)</t>
  </si>
  <si>
    <t>Lambayeque</t>
  </si>
  <si>
    <t>Ferreñafe</t>
  </si>
  <si>
    <t>Incahuasi</t>
  </si>
  <si>
    <t>Laquipampa</t>
  </si>
  <si>
    <t>Limpieza, descolmatación y conformación de dique con enrocado en la margen derecha del río La Leche (Río Moyan)</t>
  </si>
  <si>
    <t>Caña de azucar, maiz</t>
  </si>
  <si>
    <t>HUANCAVELICA</t>
  </si>
  <si>
    <t>FTR-CB-PREV N° 0763-2025-ANA-AAA.CHCH-ALA.P</t>
  </si>
  <si>
    <t>Chaparra-Chincha</t>
  </si>
  <si>
    <t>Pisco</t>
  </si>
  <si>
    <t>Bella Esperanza</t>
  </si>
  <si>
    <t>Huancavelica</t>
  </si>
  <si>
    <t>Castrovirreyna</t>
  </si>
  <si>
    <t>Ticrapo</t>
  </si>
  <si>
    <t>Limpieza, descolmatación y conformación de muros con gaviones en la margen derecha de la quebrada Bella Esperanza</t>
  </si>
  <si>
    <t>Palta</t>
  </si>
  <si>
    <t>FTR-CB-PREV N° 0764-2025-ANA-AAA.CHCH-ALA.P</t>
  </si>
  <si>
    <t>San José Chico</t>
  </si>
  <si>
    <t>Limpieza, descolmatación y conformación de muros con gaviones en la margen derecha de la quebrada San José Chico</t>
  </si>
  <si>
    <t>JUNIN</t>
  </si>
  <si>
    <t>FTR-MC-PREV N° 0505-2025-ANA-AAA.U-ALA.PE</t>
  </si>
  <si>
    <t>Ucayali</t>
  </si>
  <si>
    <t>Perené</t>
  </si>
  <si>
    <t>Panga</t>
  </si>
  <si>
    <t>Junín</t>
  </si>
  <si>
    <t>Satipo</t>
  </si>
  <si>
    <t>Mazamari</t>
  </si>
  <si>
    <t>Santa Rosa De Chiriari</t>
  </si>
  <si>
    <t>Limpieza, descolmatación y conformación de bordos en ambas maegenes del río Panga</t>
  </si>
  <si>
    <t>PASCO</t>
  </si>
  <si>
    <t>FTR-MC-PREV N° 0504-2025-ANA-AAA.H-ALA.ALTO HUALLAGA</t>
  </si>
  <si>
    <t>Huallaga</t>
  </si>
  <si>
    <t>Alto Huallaga</t>
  </si>
  <si>
    <t>Intercuenca Alto Huallaga</t>
  </si>
  <si>
    <t>Tingo</t>
  </si>
  <si>
    <t>Pasco</t>
  </si>
  <si>
    <t>San Francisco De Asis De Yarusyacan</t>
  </si>
  <si>
    <t>Junipalca</t>
  </si>
  <si>
    <t>Limpieza y descolmatación para el manteniento de cauce del río Tingo</t>
  </si>
  <si>
    <t xml:space="preserve">FTR-CB-PREV N° 0765-2025-ANA-AAA.CHCH-ALA.SJ </t>
  </si>
  <si>
    <t>San Juan</t>
  </si>
  <si>
    <t>San Juan (Río Aurahua)</t>
  </si>
  <si>
    <t>Aurahua</t>
  </si>
  <si>
    <t>Accarma-Ccaccapaqui</t>
  </si>
  <si>
    <t>Limpieza, descolmatación y conformación de dique con enrocado en la margen izquierda del Río San Juan (Río Aurahua)</t>
  </si>
  <si>
    <t>Papa, haba, trigo, maiz, pastos</t>
  </si>
  <si>
    <t>Flujo de detritos, Erosión fluvial</t>
  </si>
  <si>
    <t>FTR-CB-PREV N° 0766-2025-ANA-AAA.CHCH-ALA.SJ</t>
  </si>
  <si>
    <t>Chupamarca</t>
  </si>
  <si>
    <t>Puente Aurahua-Chupamarca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</si>
</sst>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9"/>
  <sheetViews>
    <sheetView tabSelected="1" topLeftCell="A10" zoomScaleNormal="100" zoomScaleSheetLayoutView="100" workbookViewId="0">
      <selection activeCell="C30" sqref="C3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8" t="s">
        <v>1</v>
      </c>
      <c r="B1" s="128"/>
      <c r="C1" s="128"/>
      <c r="D1" s="128"/>
      <c r="E1" s="128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2"/>
    </row>
    <row r="2" spans="1:34" customFormat="1" ht="15.75" customHeight="1" x14ac:dyDescent="0.3">
      <c r="A2" s="128" t="s">
        <v>2</v>
      </c>
      <c r="B2" s="128"/>
      <c r="C2" s="128"/>
      <c r="D2" s="128"/>
      <c r="E2" s="128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8" t="s">
        <v>67</v>
      </c>
      <c r="B4" s="128"/>
      <c r="C4" s="128"/>
      <c r="D4" s="128"/>
      <c r="E4" s="128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30" t="s">
        <v>3</v>
      </c>
      <c r="B6" s="120" t="s">
        <v>66</v>
      </c>
      <c r="C6" s="120" t="s">
        <v>40</v>
      </c>
      <c r="D6" s="107" t="s">
        <v>68</v>
      </c>
      <c r="E6" s="107"/>
      <c r="F6" s="107" t="s">
        <v>69</v>
      </c>
      <c r="G6" s="107"/>
      <c r="H6" s="107"/>
      <c r="I6" s="104" t="s">
        <v>4</v>
      </c>
      <c r="J6" s="104"/>
      <c r="K6" s="104"/>
      <c r="L6" s="104"/>
      <c r="M6" s="123" t="s">
        <v>70</v>
      </c>
      <c r="N6" s="124"/>
      <c r="O6" s="124"/>
      <c r="P6" s="124"/>
      <c r="Q6" s="125"/>
      <c r="R6" s="115" t="s">
        <v>5</v>
      </c>
      <c r="S6" s="115"/>
      <c r="T6" s="131" t="s">
        <v>6</v>
      </c>
      <c r="U6" s="132"/>
      <c r="V6" s="133"/>
      <c r="W6" s="133"/>
      <c r="X6" s="106" t="s">
        <v>7</v>
      </c>
      <c r="Y6" s="106"/>
      <c r="Z6" s="115"/>
      <c r="AA6" s="115"/>
      <c r="AB6" s="106"/>
      <c r="AC6" s="106"/>
      <c r="AD6" s="117"/>
      <c r="AE6" s="115"/>
      <c r="AF6" s="117"/>
      <c r="AG6" s="109" t="s">
        <v>8</v>
      </c>
      <c r="AH6" s="109" t="s">
        <v>9</v>
      </c>
    </row>
    <row r="7" spans="1:34" ht="15.75" customHeight="1" x14ac:dyDescent="0.3">
      <c r="A7" s="130"/>
      <c r="B7" s="121"/>
      <c r="C7" s="121"/>
      <c r="D7" s="107"/>
      <c r="E7" s="107"/>
      <c r="F7" s="107"/>
      <c r="G7" s="107"/>
      <c r="H7" s="107"/>
      <c r="I7" s="104" t="s">
        <v>10</v>
      </c>
      <c r="J7" s="104" t="s">
        <v>11</v>
      </c>
      <c r="K7" s="104" t="s">
        <v>12</v>
      </c>
      <c r="L7" s="107" t="s">
        <v>13</v>
      </c>
      <c r="M7" s="106" t="s">
        <v>14</v>
      </c>
      <c r="N7" s="106"/>
      <c r="O7" s="106" t="s">
        <v>15</v>
      </c>
      <c r="P7" s="106"/>
      <c r="Q7" s="126" t="s">
        <v>75</v>
      </c>
      <c r="R7" s="115"/>
      <c r="S7" s="115"/>
      <c r="T7" s="134" t="s">
        <v>16</v>
      </c>
      <c r="U7" s="104" t="s">
        <v>17</v>
      </c>
      <c r="V7" s="111" t="s">
        <v>18</v>
      </c>
      <c r="W7" s="113" t="s">
        <v>19</v>
      </c>
      <c r="X7" s="115" t="s">
        <v>0</v>
      </c>
      <c r="Y7" s="115" t="s">
        <v>20</v>
      </c>
      <c r="Z7" s="115" t="s">
        <v>21</v>
      </c>
      <c r="AA7" s="115" t="s">
        <v>22</v>
      </c>
      <c r="AB7" s="115" t="s">
        <v>23</v>
      </c>
      <c r="AC7" s="115" t="s">
        <v>24</v>
      </c>
      <c r="AD7" s="117" t="s">
        <v>25</v>
      </c>
      <c r="AE7" s="115"/>
      <c r="AF7" s="118" t="s">
        <v>26</v>
      </c>
      <c r="AG7" s="110"/>
      <c r="AH7" s="110"/>
    </row>
    <row r="8" spans="1:34" ht="37.5" customHeight="1" x14ac:dyDescent="0.3">
      <c r="A8" s="120"/>
      <c r="B8" s="122"/>
      <c r="C8" s="12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5"/>
      <c r="J8" s="105"/>
      <c r="K8" s="105"/>
      <c r="L8" s="108"/>
      <c r="M8" s="15" t="s">
        <v>32</v>
      </c>
      <c r="N8" s="15" t="s">
        <v>33</v>
      </c>
      <c r="O8" s="15" t="s">
        <v>32</v>
      </c>
      <c r="P8" s="15" t="s">
        <v>33</v>
      </c>
      <c r="Q8" s="127"/>
      <c r="R8" s="29" t="s">
        <v>34</v>
      </c>
      <c r="S8" s="29" t="s">
        <v>35</v>
      </c>
      <c r="T8" s="135"/>
      <c r="U8" s="105"/>
      <c r="V8" s="112"/>
      <c r="W8" s="114"/>
      <c r="X8" s="116"/>
      <c r="Y8" s="116"/>
      <c r="Z8" s="116"/>
      <c r="AA8" s="116"/>
      <c r="AB8" s="116"/>
      <c r="AC8" s="116"/>
      <c r="AD8" s="43" t="s">
        <v>36</v>
      </c>
      <c r="AE8" s="29" t="s">
        <v>37</v>
      </c>
      <c r="AF8" s="119"/>
      <c r="AG8" s="110"/>
      <c r="AH8" s="110"/>
    </row>
    <row r="9" spans="1:34" s="19" customFormat="1" ht="24" customHeight="1" x14ac:dyDescent="0.25">
      <c r="A9" s="16">
        <v>1</v>
      </c>
      <c r="B9" s="17" t="s">
        <v>105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SUM(V10:V10)</f>
        <v>1.32</v>
      </c>
      <c r="W9" s="76">
        <f t="shared" si="0"/>
        <v>6732323.3427020172</v>
      </c>
      <c r="X9" s="37">
        <f t="shared" si="0"/>
        <v>269</v>
      </c>
      <c r="Y9" s="37">
        <f t="shared" si="0"/>
        <v>89</v>
      </c>
      <c r="Z9" s="37">
        <f t="shared" si="0"/>
        <v>850</v>
      </c>
      <c r="AA9" s="37">
        <f t="shared" si="0"/>
        <v>670</v>
      </c>
      <c r="AB9" s="37">
        <f t="shared" si="0"/>
        <v>2</v>
      </c>
      <c r="AC9" s="37">
        <f t="shared" si="0"/>
        <v>1</v>
      </c>
      <c r="AD9" s="76">
        <f t="shared" si="0"/>
        <v>9.8000000000000007</v>
      </c>
      <c r="AE9" s="44"/>
      <c r="AF9" s="44">
        <f>SUM(AF10:AF10)</f>
        <v>1.3</v>
      </c>
      <c r="AG9" s="74"/>
      <c r="AH9" s="24"/>
    </row>
    <row r="10" spans="1:34" s="73" customFormat="1" ht="30" customHeight="1" x14ac:dyDescent="0.25">
      <c r="A10" s="20">
        <v>1</v>
      </c>
      <c r="B10" s="75" t="s">
        <v>106</v>
      </c>
      <c r="C10" s="31" t="s">
        <v>41</v>
      </c>
      <c r="D10" s="21" t="s">
        <v>107</v>
      </c>
      <c r="E10" s="21" t="s">
        <v>108</v>
      </c>
      <c r="F10" s="21" t="s">
        <v>109</v>
      </c>
      <c r="G10" s="21" t="s">
        <v>74</v>
      </c>
      <c r="H10" s="21" t="s">
        <v>110</v>
      </c>
      <c r="I10" s="21" t="s">
        <v>111</v>
      </c>
      <c r="J10" s="21" t="s">
        <v>112</v>
      </c>
      <c r="K10" s="21" t="s">
        <v>113</v>
      </c>
      <c r="L10" s="21" t="s">
        <v>114</v>
      </c>
      <c r="M10" s="22">
        <v>671591</v>
      </c>
      <c r="N10" s="22">
        <v>9301389</v>
      </c>
      <c r="O10" s="22">
        <v>671985</v>
      </c>
      <c r="P10" s="22">
        <v>9300164</v>
      </c>
      <c r="Q10" s="22">
        <v>17</v>
      </c>
      <c r="R10" s="21"/>
      <c r="S10" s="21" t="s">
        <v>38</v>
      </c>
      <c r="T10" s="21" t="s">
        <v>115</v>
      </c>
      <c r="U10" s="71" t="s">
        <v>39</v>
      </c>
      <c r="V10" s="45">
        <v>1.32</v>
      </c>
      <c r="W10" s="1">
        <v>6732323.3427020172</v>
      </c>
      <c r="X10" s="20">
        <v>269</v>
      </c>
      <c r="Y10" s="20">
        <v>89</v>
      </c>
      <c r="Z10" s="20">
        <v>850</v>
      </c>
      <c r="AA10" s="20">
        <v>670</v>
      </c>
      <c r="AB10" s="20">
        <v>2</v>
      </c>
      <c r="AC10" s="20">
        <v>1</v>
      </c>
      <c r="AD10" s="1">
        <v>9.8000000000000007</v>
      </c>
      <c r="AE10" s="72" t="s">
        <v>116</v>
      </c>
      <c r="AF10" s="45">
        <v>1.3</v>
      </c>
      <c r="AG10" s="23" t="s">
        <v>73</v>
      </c>
      <c r="AH10" s="100" t="s">
        <v>62</v>
      </c>
    </row>
    <row r="11" spans="1:34" s="19" customFormat="1" ht="24" customHeight="1" x14ac:dyDescent="0.25">
      <c r="A11" s="16">
        <v>5</v>
      </c>
      <c r="B11" s="17" t="s">
        <v>78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4">
        <f t="shared" ref="V11:AD11" si="1">SUM(V12:V16)</f>
        <v>1.5780000000000001</v>
      </c>
      <c r="W11" s="76">
        <f t="shared" si="1"/>
        <v>340446.05488454003</v>
      </c>
      <c r="X11" s="37">
        <f t="shared" si="1"/>
        <v>500</v>
      </c>
      <c r="Y11" s="37">
        <f t="shared" si="1"/>
        <v>100</v>
      </c>
      <c r="Z11" s="37">
        <f t="shared" si="1"/>
        <v>0</v>
      </c>
      <c r="AA11" s="37">
        <f t="shared" si="1"/>
        <v>0</v>
      </c>
      <c r="AB11" s="37">
        <f t="shared" si="1"/>
        <v>0</v>
      </c>
      <c r="AC11" s="37">
        <f t="shared" si="1"/>
        <v>0</v>
      </c>
      <c r="AD11" s="76">
        <f t="shared" si="1"/>
        <v>4</v>
      </c>
      <c r="AE11" s="44"/>
      <c r="AF11" s="44">
        <f>SUM(AF12:AF16)</f>
        <v>0.74</v>
      </c>
      <c r="AG11" s="74"/>
      <c r="AH11" s="24"/>
    </row>
    <row r="12" spans="1:34" s="73" customFormat="1" ht="30" customHeight="1" x14ac:dyDescent="0.25">
      <c r="A12" s="20">
        <v>1</v>
      </c>
      <c r="B12" s="75" t="s">
        <v>79</v>
      </c>
      <c r="C12" s="70" t="s">
        <v>65</v>
      </c>
      <c r="D12" s="21" t="s">
        <v>80</v>
      </c>
      <c r="E12" s="21" t="s">
        <v>81</v>
      </c>
      <c r="F12" s="21" t="s">
        <v>82</v>
      </c>
      <c r="G12" s="21" t="s">
        <v>72</v>
      </c>
      <c r="H12" s="21" t="s">
        <v>83</v>
      </c>
      <c r="I12" s="21" t="s">
        <v>81</v>
      </c>
      <c r="J12" s="21" t="s">
        <v>81</v>
      </c>
      <c r="K12" s="21" t="s">
        <v>84</v>
      </c>
      <c r="L12" s="21" t="s">
        <v>85</v>
      </c>
      <c r="M12" s="22">
        <v>792939</v>
      </c>
      <c r="N12" s="22">
        <v>9205031</v>
      </c>
      <c r="O12" s="22">
        <v>793071</v>
      </c>
      <c r="P12" s="22">
        <v>9204872</v>
      </c>
      <c r="Q12" s="22">
        <v>17</v>
      </c>
      <c r="R12" s="21"/>
      <c r="S12" s="21"/>
      <c r="T12" s="21" t="s">
        <v>86</v>
      </c>
      <c r="U12" s="71" t="s">
        <v>39</v>
      </c>
      <c r="V12" s="45">
        <v>0.23</v>
      </c>
      <c r="W12" s="1">
        <v>84895.804219100013</v>
      </c>
      <c r="X12" s="20"/>
      <c r="Y12" s="20"/>
      <c r="Z12" s="20"/>
      <c r="AA12" s="20"/>
      <c r="AB12" s="20"/>
      <c r="AC12" s="20"/>
      <c r="AD12" s="1"/>
      <c r="AE12" s="72"/>
      <c r="AF12" s="45"/>
      <c r="AG12" s="23" t="s">
        <v>87</v>
      </c>
      <c r="AH12" s="99" t="s">
        <v>76</v>
      </c>
    </row>
    <row r="13" spans="1:34" s="73" customFormat="1" ht="30" customHeight="1" x14ac:dyDescent="0.25">
      <c r="A13" s="20">
        <v>2</v>
      </c>
      <c r="B13" s="75" t="s">
        <v>88</v>
      </c>
      <c r="C13" s="70" t="s">
        <v>65</v>
      </c>
      <c r="D13" s="21" t="s">
        <v>80</v>
      </c>
      <c r="E13" s="21" t="s">
        <v>81</v>
      </c>
      <c r="F13" s="21" t="s">
        <v>82</v>
      </c>
      <c r="G13" s="21" t="s">
        <v>72</v>
      </c>
      <c r="H13" s="21" t="s">
        <v>89</v>
      </c>
      <c r="I13" s="21" t="s">
        <v>81</v>
      </c>
      <c r="J13" s="21" t="s">
        <v>81</v>
      </c>
      <c r="K13" s="21" t="s">
        <v>84</v>
      </c>
      <c r="L13" s="21" t="s">
        <v>85</v>
      </c>
      <c r="M13" s="22">
        <v>793085</v>
      </c>
      <c r="N13" s="22">
        <v>9205104</v>
      </c>
      <c r="O13" s="22">
        <v>793043</v>
      </c>
      <c r="P13" s="22">
        <v>9204990</v>
      </c>
      <c r="Q13" s="22">
        <v>17</v>
      </c>
      <c r="R13" s="21"/>
      <c r="S13" s="21"/>
      <c r="T13" s="21" t="s">
        <v>90</v>
      </c>
      <c r="U13" s="71" t="s">
        <v>39</v>
      </c>
      <c r="V13" s="45">
        <v>0.13</v>
      </c>
      <c r="W13" s="1">
        <v>54643.592935700006</v>
      </c>
      <c r="X13" s="20"/>
      <c r="Y13" s="20"/>
      <c r="Z13" s="20"/>
      <c r="AA13" s="20"/>
      <c r="AB13" s="20"/>
      <c r="AC13" s="20"/>
      <c r="AD13" s="1"/>
      <c r="AE13" s="72"/>
      <c r="AF13" s="45"/>
      <c r="AG13" s="23" t="s">
        <v>87</v>
      </c>
      <c r="AH13" s="99" t="s">
        <v>76</v>
      </c>
    </row>
    <row r="14" spans="1:34" s="73" customFormat="1" ht="30" customHeight="1" x14ac:dyDescent="0.25">
      <c r="A14" s="20">
        <v>3</v>
      </c>
      <c r="B14" s="75" t="s">
        <v>91</v>
      </c>
      <c r="C14" s="70" t="s">
        <v>65</v>
      </c>
      <c r="D14" s="21" t="s">
        <v>80</v>
      </c>
      <c r="E14" s="21" t="s">
        <v>81</v>
      </c>
      <c r="F14" s="21" t="s">
        <v>82</v>
      </c>
      <c r="G14" s="21" t="s">
        <v>72</v>
      </c>
      <c r="H14" s="21" t="s">
        <v>92</v>
      </c>
      <c r="I14" s="21" t="s">
        <v>81</v>
      </c>
      <c r="J14" s="21" t="s">
        <v>81</v>
      </c>
      <c r="K14" s="21" t="s">
        <v>93</v>
      </c>
      <c r="L14" s="21" t="s">
        <v>94</v>
      </c>
      <c r="M14" s="22">
        <v>805183</v>
      </c>
      <c r="N14" s="22">
        <v>9194575</v>
      </c>
      <c r="O14" s="22">
        <v>805142</v>
      </c>
      <c r="P14" s="22">
        <v>9194433</v>
      </c>
      <c r="Q14" s="22">
        <v>17</v>
      </c>
      <c r="R14" s="21"/>
      <c r="S14" s="21"/>
      <c r="T14" s="21" t="s">
        <v>95</v>
      </c>
      <c r="U14" s="71" t="s">
        <v>39</v>
      </c>
      <c r="V14" s="45">
        <v>0.15</v>
      </c>
      <c r="W14" s="1">
        <v>58635.146855500003</v>
      </c>
      <c r="X14" s="20">
        <v>50</v>
      </c>
      <c r="Y14" s="20">
        <v>10</v>
      </c>
      <c r="Z14" s="20"/>
      <c r="AA14" s="20"/>
      <c r="AB14" s="20"/>
      <c r="AC14" s="20"/>
      <c r="AD14" s="1">
        <v>2</v>
      </c>
      <c r="AE14" s="72"/>
      <c r="AF14" s="45"/>
      <c r="AG14" s="23" t="s">
        <v>87</v>
      </c>
      <c r="AH14" s="99" t="s">
        <v>76</v>
      </c>
    </row>
    <row r="15" spans="1:34" s="73" customFormat="1" ht="30" customHeight="1" x14ac:dyDescent="0.25">
      <c r="A15" s="20">
        <v>4</v>
      </c>
      <c r="B15" s="75" t="s">
        <v>96</v>
      </c>
      <c r="C15" s="70" t="s">
        <v>65</v>
      </c>
      <c r="D15" s="21" t="s">
        <v>80</v>
      </c>
      <c r="E15" s="21" t="s">
        <v>81</v>
      </c>
      <c r="F15" s="21" t="s">
        <v>82</v>
      </c>
      <c r="G15" s="21" t="s">
        <v>72</v>
      </c>
      <c r="H15" s="21" t="s">
        <v>97</v>
      </c>
      <c r="I15" s="21" t="s">
        <v>81</v>
      </c>
      <c r="J15" s="21" t="s">
        <v>81</v>
      </c>
      <c r="K15" s="21" t="s">
        <v>98</v>
      </c>
      <c r="L15" s="21" t="s">
        <v>99</v>
      </c>
      <c r="M15" s="22">
        <v>781357</v>
      </c>
      <c r="N15" s="22">
        <v>9208335</v>
      </c>
      <c r="O15" s="22">
        <v>781070</v>
      </c>
      <c r="P15" s="22">
        <v>9208161</v>
      </c>
      <c r="Q15" s="22">
        <v>17</v>
      </c>
      <c r="R15" s="21"/>
      <c r="S15" s="21"/>
      <c r="T15" s="21" t="s">
        <v>100</v>
      </c>
      <c r="U15" s="71" t="s">
        <v>39</v>
      </c>
      <c r="V15" s="45">
        <v>0.4</v>
      </c>
      <c r="W15" s="1">
        <v>53159.730432000011</v>
      </c>
      <c r="X15" s="20">
        <v>250</v>
      </c>
      <c r="Y15" s="20">
        <v>50</v>
      </c>
      <c r="Z15" s="20"/>
      <c r="AA15" s="20"/>
      <c r="AB15" s="20"/>
      <c r="AC15" s="20"/>
      <c r="AD15" s="1">
        <v>2</v>
      </c>
      <c r="AE15" s="72" t="s">
        <v>101</v>
      </c>
      <c r="AF15" s="45">
        <v>0.24</v>
      </c>
      <c r="AG15" s="23" t="s">
        <v>73</v>
      </c>
      <c r="AH15" s="99" t="s">
        <v>76</v>
      </c>
    </row>
    <row r="16" spans="1:34" s="73" customFormat="1" ht="30" customHeight="1" x14ac:dyDescent="0.25">
      <c r="A16" s="20">
        <v>5</v>
      </c>
      <c r="B16" s="75" t="s">
        <v>102</v>
      </c>
      <c r="C16" s="70" t="s">
        <v>65</v>
      </c>
      <c r="D16" s="21" t="s">
        <v>80</v>
      </c>
      <c r="E16" s="21" t="s">
        <v>81</v>
      </c>
      <c r="F16" s="21" t="s">
        <v>82</v>
      </c>
      <c r="G16" s="21" t="s">
        <v>72</v>
      </c>
      <c r="H16" s="21" t="s">
        <v>103</v>
      </c>
      <c r="I16" s="21" t="s">
        <v>81</v>
      </c>
      <c r="J16" s="21" t="s">
        <v>81</v>
      </c>
      <c r="K16" s="21" t="s">
        <v>98</v>
      </c>
      <c r="L16" s="21" t="s">
        <v>103</v>
      </c>
      <c r="M16" s="22">
        <v>781832</v>
      </c>
      <c r="N16" s="22">
        <v>9208272</v>
      </c>
      <c r="O16" s="22">
        <v>781222</v>
      </c>
      <c r="P16" s="22">
        <v>9208517</v>
      </c>
      <c r="Q16" s="22">
        <v>17</v>
      </c>
      <c r="R16" s="21"/>
      <c r="S16" s="21"/>
      <c r="T16" s="21" t="s">
        <v>104</v>
      </c>
      <c r="U16" s="71" t="s">
        <v>39</v>
      </c>
      <c r="V16" s="45">
        <v>0.66800000000000004</v>
      </c>
      <c r="W16" s="1">
        <v>89111.780442239993</v>
      </c>
      <c r="X16" s="20">
        <v>200</v>
      </c>
      <c r="Y16" s="20">
        <v>40</v>
      </c>
      <c r="Z16" s="20"/>
      <c r="AA16" s="20"/>
      <c r="AB16" s="20"/>
      <c r="AC16" s="20"/>
      <c r="AD16" s="1"/>
      <c r="AE16" s="72"/>
      <c r="AF16" s="45">
        <v>0.5</v>
      </c>
      <c r="AG16" s="23" t="s">
        <v>73</v>
      </c>
      <c r="AH16" s="99" t="s">
        <v>76</v>
      </c>
    </row>
    <row r="17" spans="1:34" s="19" customFormat="1" ht="24" customHeight="1" x14ac:dyDescent="0.25">
      <c r="A17" s="16">
        <v>1</v>
      </c>
      <c r="B17" s="17" t="s">
        <v>140</v>
      </c>
      <c r="C17" s="17"/>
      <c r="D17" s="77"/>
      <c r="E17" s="77"/>
      <c r="F17" s="17"/>
      <c r="G17" s="17"/>
      <c r="H17" s="17"/>
      <c r="I17" s="77"/>
      <c r="J17" s="77"/>
      <c r="K17" s="77"/>
      <c r="L17" s="77"/>
      <c r="M17" s="18"/>
      <c r="N17" s="18"/>
      <c r="O17" s="18"/>
      <c r="P17" s="18"/>
      <c r="Q17" s="18"/>
      <c r="R17" s="77"/>
      <c r="S17" s="77"/>
      <c r="T17" s="77"/>
      <c r="U17" s="77"/>
      <c r="V17" s="44">
        <f t="shared" ref="V17:AD17" si="2">SUM(V18:V18)</f>
        <v>1.1000000000000001</v>
      </c>
      <c r="W17" s="76">
        <f t="shared" si="2"/>
        <v>275667.22257700004</v>
      </c>
      <c r="X17" s="37">
        <f t="shared" si="2"/>
        <v>400</v>
      </c>
      <c r="Y17" s="37">
        <f t="shared" si="2"/>
        <v>80</v>
      </c>
      <c r="Z17" s="37">
        <f t="shared" si="2"/>
        <v>200</v>
      </c>
      <c r="AA17" s="37">
        <f t="shared" si="2"/>
        <v>0</v>
      </c>
      <c r="AB17" s="37">
        <f t="shared" si="2"/>
        <v>1</v>
      </c>
      <c r="AC17" s="37">
        <f t="shared" si="2"/>
        <v>0</v>
      </c>
      <c r="AD17" s="76">
        <f t="shared" si="2"/>
        <v>12</v>
      </c>
      <c r="AE17" s="44"/>
      <c r="AF17" s="44">
        <f>SUM(AF18:AF18)</f>
        <v>0.7</v>
      </c>
      <c r="AG17" s="74"/>
      <c r="AH17" s="24"/>
    </row>
    <row r="18" spans="1:34" s="73" customFormat="1" ht="30" customHeight="1" x14ac:dyDescent="0.25">
      <c r="A18" s="20">
        <v>1</v>
      </c>
      <c r="B18" s="75" t="s">
        <v>141</v>
      </c>
      <c r="C18" s="70" t="s">
        <v>65</v>
      </c>
      <c r="D18" s="21" t="s">
        <v>142</v>
      </c>
      <c r="E18" s="21" t="s">
        <v>143</v>
      </c>
      <c r="F18" s="21" t="s">
        <v>144</v>
      </c>
      <c r="G18" s="21" t="s">
        <v>74</v>
      </c>
      <c r="H18" s="21" t="s">
        <v>145</v>
      </c>
      <c r="I18" s="21" t="s">
        <v>146</v>
      </c>
      <c r="J18" s="21" t="s">
        <v>146</v>
      </c>
      <c r="K18" s="21" t="s">
        <v>147</v>
      </c>
      <c r="L18" s="21" t="s">
        <v>148</v>
      </c>
      <c r="M18" s="22">
        <v>366947</v>
      </c>
      <c r="N18" s="22">
        <v>8841352</v>
      </c>
      <c r="O18" s="22">
        <v>366827</v>
      </c>
      <c r="P18" s="22">
        <v>8842362</v>
      </c>
      <c r="Q18" s="22">
        <v>18</v>
      </c>
      <c r="R18" s="21"/>
      <c r="S18" s="21"/>
      <c r="T18" s="21" t="s">
        <v>149</v>
      </c>
      <c r="U18" s="71" t="s">
        <v>39</v>
      </c>
      <c r="V18" s="45">
        <v>1.1000000000000001</v>
      </c>
      <c r="W18" s="1">
        <v>275667.22257700004</v>
      </c>
      <c r="X18" s="20">
        <v>400</v>
      </c>
      <c r="Y18" s="20">
        <v>80</v>
      </c>
      <c r="Z18" s="20">
        <v>200</v>
      </c>
      <c r="AA18" s="20"/>
      <c r="AB18" s="20">
        <v>1</v>
      </c>
      <c r="AC18" s="20"/>
      <c r="AD18" s="1">
        <v>12</v>
      </c>
      <c r="AE18" s="72"/>
      <c r="AF18" s="45">
        <v>0.7</v>
      </c>
      <c r="AG18" s="23" t="s">
        <v>77</v>
      </c>
      <c r="AH18" s="99" t="s">
        <v>76</v>
      </c>
    </row>
    <row r="19" spans="1:34" s="19" customFormat="1" ht="24" customHeight="1" x14ac:dyDescent="0.25">
      <c r="A19" s="16">
        <v>1</v>
      </c>
      <c r="B19" s="17" t="s">
        <v>130</v>
      </c>
      <c r="C19" s="17"/>
      <c r="D19" s="77"/>
      <c r="E19" s="77"/>
      <c r="F19" s="17"/>
      <c r="G19" s="17"/>
      <c r="H19" s="17"/>
      <c r="I19" s="77"/>
      <c r="J19" s="77"/>
      <c r="K19" s="77"/>
      <c r="L19" s="77"/>
      <c r="M19" s="18"/>
      <c r="N19" s="18"/>
      <c r="O19" s="18"/>
      <c r="P19" s="18"/>
      <c r="Q19" s="18"/>
      <c r="R19" s="77"/>
      <c r="S19" s="77"/>
      <c r="T19" s="77"/>
      <c r="U19" s="77"/>
      <c r="V19" s="44">
        <f t="shared" ref="V19:AD19" si="3">SUM(V20:V20)</f>
        <v>0.4</v>
      </c>
      <c r="W19" s="76">
        <f t="shared" si="3"/>
        <v>632369.09944199992</v>
      </c>
      <c r="X19" s="37">
        <f t="shared" si="3"/>
        <v>480</v>
      </c>
      <c r="Y19" s="37">
        <f t="shared" si="3"/>
        <v>170</v>
      </c>
      <c r="Z19" s="37">
        <f t="shared" si="3"/>
        <v>0</v>
      </c>
      <c r="AA19" s="37">
        <f t="shared" si="3"/>
        <v>400</v>
      </c>
      <c r="AB19" s="37">
        <f t="shared" si="3"/>
        <v>2</v>
      </c>
      <c r="AC19" s="37">
        <f t="shared" si="3"/>
        <v>0</v>
      </c>
      <c r="AD19" s="76">
        <f t="shared" si="3"/>
        <v>0</v>
      </c>
      <c r="AE19" s="44"/>
      <c r="AF19" s="44">
        <f>SUM(AF20:AF20)</f>
        <v>0.4</v>
      </c>
      <c r="AG19" s="74"/>
      <c r="AH19" s="24"/>
    </row>
    <row r="20" spans="1:34" s="73" customFormat="1" ht="30" customHeight="1" x14ac:dyDescent="0.25">
      <c r="A20" s="20">
        <v>1</v>
      </c>
      <c r="B20" s="75" t="s">
        <v>131</v>
      </c>
      <c r="C20" s="70" t="s">
        <v>65</v>
      </c>
      <c r="D20" s="21" t="s">
        <v>132</v>
      </c>
      <c r="E20" s="21" t="s">
        <v>133</v>
      </c>
      <c r="F20" s="21" t="s">
        <v>133</v>
      </c>
      <c r="G20" s="21" t="s">
        <v>74</v>
      </c>
      <c r="H20" s="21" t="s">
        <v>134</v>
      </c>
      <c r="I20" s="21" t="s">
        <v>135</v>
      </c>
      <c r="J20" s="21" t="s">
        <v>136</v>
      </c>
      <c r="K20" s="21" t="s">
        <v>137</v>
      </c>
      <c r="L20" s="21" t="s">
        <v>138</v>
      </c>
      <c r="M20" s="22">
        <v>561756.02</v>
      </c>
      <c r="N20" s="22">
        <v>8752789.1199999992</v>
      </c>
      <c r="O20" s="22">
        <v>561926.17000000004</v>
      </c>
      <c r="P20" s="22">
        <v>8753149.4499999993</v>
      </c>
      <c r="Q20" s="22">
        <v>18</v>
      </c>
      <c r="R20" s="21" t="s">
        <v>38</v>
      </c>
      <c r="S20" s="21" t="s">
        <v>38</v>
      </c>
      <c r="T20" s="21" t="s">
        <v>139</v>
      </c>
      <c r="U20" s="71" t="s">
        <v>39</v>
      </c>
      <c r="V20" s="45">
        <v>0.4</v>
      </c>
      <c r="W20" s="1">
        <v>632369.09944199992</v>
      </c>
      <c r="X20" s="20">
        <v>480</v>
      </c>
      <c r="Y20" s="20">
        <v>170</v>
      </c>
      <c r="Z20" s="20"/>
      <c r="AA20" s="20">
        <v>400</v>
      </c>
      <c r="AB20" s="20">
        <v>2</v>
      </c>
      <c r="AC20" s="20"/>
      <c r="AD20" s="1"/>
      <c r="AE20" s="72"/>
      <c r="AF20" s="45">
        <v>0.4</v>
      </c>
      <c r="AG20" s="23" t="s">
        <v>77</v>
      </c>
      <c r="AH20" s="99" t="s">
        <v>76</v>
      </c>
    </row>
    <row r="21" spans="1:34" s="19" customFormat="1" ht="24" customHeight="1" x14ac:dyDescent="0.25">
      <c r="A21" s="16">
        <v>4</v>
      </c>
      <c r="B21" s="17" t="s">
        <v>117</v>
      </c>
      <c r="C21" s="17"/>
      <c r="D21" s="77"/>
      <c r="E21" s="77"/>
      <c r="F21" s="17"/>
      <c r="G21" s="17"/>
      <c r="H21" s="17"/>
      <c r="I21" s="77"/>
      <c r="J21" s="77"/>
      <c r="K21" s="77"/>
      <c r="L21" s="77"/>
      <c r="M21" s="18"/>
      <c r="N21" s="18"/>
      <c r="O21" s="18"/>
      <c r="P21" s="18"/>
      <c r="Q21" s="18"/>
      <c r="R21" s="77"/>
      <c r="S21" s="77"/>
      <c r="T21" s="77"/>
      <c r="U21" s="77"/>
      <c r="V21" s="44">
        <f>SUM(V22:V25)</f>
        <v>8.0649999999999995</v>
      </c>
      <c r="W21" s="76">
        <f>SUM(W22:W25)</f>
        <v>12955608.287416475</v>
      </c>
      <c r="X21" s="37">
        <f>SUM(X22:X25)</f>
        <v>425</v>
      </c>
      <c r="Y21" s="37">
        <f>SUM(Y22:Y25)</f>
        <v>142</v>
      </c>
      <c r="Z21" s="37">
        <f>SUM(Z22:Z25)</f>
        <v>100</v>
      </c>
      <c r="AA21" s="37">
        <f>SUM(AA22:AA25)</f>
        <v>100</v>
      </c>
      <c r="AB21" s="37">
        <f>SUM(AB22:AB25)</f>
        <v>3</v>
      </c>
      <c r="AC21" s="37">
        <f>SUM(AC22:AC25)</f>
        <v>1</v>
      </c>
      <c r="AD21" s="76">
        <f>SUM(AD22:AD25)</f>
        <v>96</v>
      </c>
      <c r="AE21" s="44"/>
      <c r="AF21" s="44">
        <f>SUM(AF22:AF25)</f>
        <v>0.25</v>
      </c>
      <c r="AG21" s="74"/>
      <c r="AH21" s="24"/>
    </row>
    <row r="22" spans="1:34" s="73" customFormat="1" ht="30" customHeight="1" x14ac:dyDescent="0.25">
      <c r="A22" s="20">
        <v>1</v>
      </c>
      <c r="B22" s="75" t="s">
        <v>118</v>
      </c>
      <c r="C22" s="31" t="s">
        <v>41</v>
      </c>
      <c r="D22" s="21" t="s">
        <v>119</v>
      </c>
      <c r="E22" s="21" t="s">
        <v>120</v>
      </c>
      <c r="F22" s="21" t="s">
        <v>120</v>
      </c>
      <c r="G22" s="21" t="s">
        <v>72</v>
      </c>
      <c r="H22" s="21" t="s">
        <v>121</v>
      </c>
      <c r="I22" s="21" t="s">
        <v>122</v>
      </c>
      <c r="J22" s="21" t="s">
        <v>123</v>
      </c>
      <c r="K22" s="21" t="s">
        <v>124</v>
      </c>
      <c r="L22" s="21" t="s">
        <v>121</v>
      </c>
      <c r="M22" s="22">
        <v>453495</v>
      </c>
      <c r="N22" s="22">
        <v>8519651</v>
      </c>
      <c r="O22" s="22">
        <v>453128</v>
      </c>
      <c r="P22" s="22">
        <v>8519662</v>
      </c>
      <c r="Q22" s="22">
        <v>18</v>
      </c>
      <c r="R22" s="21"/>
      <c r="S22" s="21" t="s">
        <v>38</v>
      </c>
      <c r="T22" s="21" t="s">
        <v>125</v>
      </c>
      <c r="U22" s="71" t="s">
        <v>39</v>
      </c>
      <c r="V22" s="45">
        <v>4</v>
      </c>
      <c r="W22" s="1">
        <v>1320806.2543800001</v>
      </c>
      <c r="X22" s="20">
        <v>75</v>
      </c>
      <c r="Y22" s="20">
        <v>25</v>
      </c>
      <c r="Z22" s="20"/>
      <c r="AA22" s="20"/>
      <c r="AB22" s="20"/>
      <c r="AC22" s="20"/>
      <c r="AD22" s="1">
        <v>3</v>
      </c>
      <c r="AE22" s="72" t="s">
        <v>126</v>
      </c>
      <c r="AF22" s="45">
        <v>0.1</v>
      </c>
      <c r="AG22" s="23" t="s">
        <v>77</v>
      </c>
      <c r="AH22" s="100" t="s">
        <v>62</v>
      </c>
    </row>
    <row r="23" spans="1:34" s="73" customFormat="1" ht="30" customHeight="1" x14ac:dyDescent="0.25">
      <c r="A23" s="20">
        <v>2</v>
      </c>
      <c r="B23" s="75" t="s">
        <v>127</v>
      </c>
      <c r="C23" s="31" t="s">
        <v>41</v>
      </c>
      <c r="D23" s="21" t="s">
        <v>119</v>
      </c>
      <c r="E23" s="21" t="s">
        <v>120</v>
      </c>
      <c r="F23" s="21" t="s">
        <v>120</v>
      </c>
      <c r="G23" s="21" t="s">
        <v>72</v>
      </c>
      <c r="H23" s="21" t="s">
        <v>128</v>
      </c>
      <c r="I23" s="21" t="s">
        <v>122</v>
      </c>
      <c r="J23" s="21" t="s">
        <v>123</v>
      </c>
      <c r="K23" s="21" t="s">
        <v>124</v>
      </c>
      <c r="L23" s="21" t="s">
        <v>124</v>
      </c>
      <c r="M23" s="22">
        <v>453367</v>
      </c>
      <c r="N23" s="22">
        <v>8520431</v>
      </c>
      <c r="O23" s="22">
        <v>453317</v>
      </c>
      <c r="P23" s="22">
        <v>8520372</v>
      </c>
      <c r="Q23" s="22">
        <v>18</v>
      </c>
      <c r="R23" s="21"/>
      <c r="S23" s="21" t="s">
        <v>38</v>
      </c>
      <c r="T23" s="21" t="s">
        <v>129</v>
      </c>
      <c r="U23" s="71" t="s">
        <v>39</v>
      </c>
      <c r="V23" s="45">
        <v>0.13500000000000001</v>
      </c>
      <c r="W23" s="1">
        <v>496656.44822000002</v>
      </c>
      <c r="X23" s="20">
        <v>70</v>
      </c>
      <c r="Y23" s="20">
        <v>20</v>
      </c>
      <c r="Z23" s="20">
        <v>100</v>
      </c>
      <c r="AA23" s="20">
        <v>100</v>
      </c>
      <c r="AB23" s="20"/>
      <c r="AC23" s="20"/>
      <c r="AD23" s="1">
        <v>1</v>
      </c>
      <c r="AE23" s="72" t="s">
        <v>126</v>
      </c>
      <c r="AF23" s="45">
        <v>0.15</v>
      </c>
      <c r="AG23" s="23" t="s">
        <v>77</v>
      </c>
      <c r="AH23" s="100" t="s">
        <v>62</v>
      </c>
    </row>
    <row r="24" spans="1:34" s="73" customFormat="1" ht="30" customHeight="1" x14ac:dyDescent="0.25">
      <c r="A24" s="20">
        <v>3</v>
      </c>
      <c r="B24" s="75" t="s">
        <v>150</v>
      </c>
      <c r="C24" s="31" t="s">
        <v>41</v>
      </c>
      <c r="D24" s="21" t="s">
        <v>119</v>
      </c>
      <c r="E24" s="21" t="s">
        <v>151</v>
      </c>
      <c r="F24" s="21" t="s">
        <v>151</v>
      </c>
      <c r="G24" s="21" t="s">
        <v>74</v>
      </c>
      <c r="H24" s="21" t="s">
        <v>152</v>
      </c>
      <c r="I24" s="21" t="s">
        <v>122</v>
      </c>
      <c r="J24" s="21" t="s">
        <v>123</v>
      </c>
      <c r="K24" s="21" t="s">
        <v>153</v>
      </c>
      <c r="L24" s="21" t="s">
        <v>154</v>
      </c>
      <c r="M24" s="22">
        <v>438687.94</v>
      </c>
      <c r="N24" s="22">
        <v>8559822.0600000005</v>
      </c>
      <c r="O24" s="22">
        <v>435911</v>
      </c>
      <c r="P24" s="22">
        <v>8558870</v>
      </c>
      <c r="Q24" s="22">
        <v>18</v>
      </c>
      <c r="R24" s="21" t="s">
        <v>38</v>
      </c>
      <c r="S24" s="21"/>
      <c r="T24" s="21" t="s">
        <v>155</v>
      </c>
      <c r="U24" s="71" t="s">
        <v>39</v>
      </c>
      <c r="V24" s="45">
        <v>3.28</v>
      </c>
      <c r="W24" s="1">
        <v>9554274.286058737</v>
      </c>
      <c r="X24" s="20">
        <v>180</v>
      </c>
      <c r="Y24" s="20">
        <v>60</v>
      </c>
      <c r="Z24" s="20"/>
      <c r="AA24" s="20"/>
      <c r="AB24" s="20">
        <v>3</v>
      </c>
      <c r="AC24" s="20">
        <v>1</v>
      </c>
      <c r="AD24" s="1">
        <v>60</v>
      </c>
      <c r="AE24" s="72" t="s">
        <v>156</v>
      </c>
      <c r="AF24" s="45"/>
      <c r="AG24" s="23" t="s">
        <v>157</v>
      </c>
      <c r="AH24" s="100" t="s">
        <v>62</v>
      </c>
    </row>
    <row r="25" spans="1:34" s="73" customFormat="1" ht="30" customHeight="1" x14ac:dyDescent="0.25">
      <c r="A25" s="20">
        <v>4</v>
      </c>
      <c r="B25" s="75" t="s">
        <v>158</v>
      </c>
      <c r="C25" s="31" t="s">
        <v>41</v>
      </c>
      <c r="D25" s="21" t="s">
        <v>119</v>
      </c>
      <c r="E25" s="21" t="s">
        <v>151</v>
      </c>
      <c r="F25" s="21" t="s">
        <v>151</v>
      </c>
      <c r="G25" s="21" t="s">
        <v>74</v>
      </c>
      <c r="H25" s="21" t="s">
        <v>152</v>
      </c>
      <c r="I25" s="21" t="s">
        <v>122</v>
      </c>
      <c r="J25" s="21" t="s">
        <v>123</v>
      </c>
      <c r="K25" s="21" t="s">
        <v>159</v>
      </c>
      <c r="L25" s="21" t="s">
        <v>160</v>
      </c>
      <c r="M25" s="22">
        <v>436876</v>
      </c>
      <c r="N25" s="22">
        <v>8559501</v>
      </c>
      <c r="O25" s="22">
        <v>436348</v>
      </c>
      <c r="P25" s="22">
        <v>8559228</v>
      </c>
      <c r="Q25" s="22">
        <v>18</v>
      </c>
      <c r="R25" s="21"/>
      <c r="S25" s="21" t="s">
        <v>38</v>
      </c>
      <c r="T25" s="21" t="s">
        <v>155</v>
      </c>
      <c r="U25" s="71" t="s">
        <v>39</v>
      </c>
      <c r="V25" s="45">
        <v>0.65</v>
      </c>
      <c r="W25" s="1">
        <v>1583871.2987577375</v>
      </c>
      <c r="X25" s="20">
        <v>100</v>
      </c>
      <c r="Y25" s="20">
        <v>37</v>
      </c>
      <c r="Z25" s="20"/>
      <c r="AA25" s="20"/>
      <c r="AB25" s="20"/>
      <c r="AC25" s="20"/>
      <c r="AD25" s="1">
        <v>32</v>
      </c>
      <c r="AE25" s="72" t="s">
        <v>156</v>
      </c>
      <c r="AF25" s="45"/>
      <c r="AG25" s="23" t="s">
        <v>157</v>
      </c>
      <c r="AH25" s="100" t="s">
        <v>62</v>
      </c>
    </row>
    <row r="26" spans="1:34" ht="24.95" customHeight="1" x14ac:dyDescent="0.3">
      <c r="A26" s="32">
        <f>A9+A11+A17+A19+A21</f>
        <v>12</v>
      </c>
      <c r="B26" s="33"/>
      <c r="C26" s="33"/>
      <c r="D26" s="33"/>
      <c r="E26" s="33"/>
      <c r="F26" s="101" t="s">
        <v>42</v>
      </c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3"/>
      <c r="U26" s="32"/>
      <c r="V26" s="64">
        <f>V9+V11+V17+V19+V21</f>
        <v>12.463000000000001</v>
      </c>
      <c r="W26" s="34">
        <f>W9+W11+W17+W19+W21</f>
        <v>20936414.007022031</v>
      </c>
      <c r="X26" s="35">
        <f>X9+X11+X17+X19+X21</f>
        <v>2074</v>
      </c>
      <c r="Y26" s="35">
        <f>Y9+Y11+Y17+Y19+Y21</f>
        <v>581</v>
      </c>
      <c r="Z26" s="35">
        <f>Z9+Z11+Z17+Z19+Z21</f>
        <v>1150</v>
      </c>
      <c r="AA26" s="35">
        <f>AA9+AA11+AA17+AA19+AA21</f>
        <v>1170</v>
      </c>
      <c r="AB26" s="35">
        <f>AB9+AB11+AB17+AB19+AB21</f>
        <v>8</v>
      </c>
      <c r="AC26" s="35">
        <f>AC9+AC11+AC17+AC19+AC21</f>
        <v>2</v>
      </c>
      <c r="AD26" s="34">
        <f>AD9+AD11+AD17+AD19+AD21</f>
        <v>121.8</v>
      </c>
      <c r="AE26" s="32"/>
      <c r="AF26" s="64">
        <f>AF9+AF11+AF17+AF19+AF21</f>
        <v>3.39</v>
      </c>
      <c r="AG26" s="36"/>
      <c r="AH26" s="3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3"/>
      <c r="W916" s="14"/>
      <c r="X916" s="13"/>
      <c r="Y916" s="13"/>
      <c r="Z916" s="13"/>
      <c r="AA916" s="13"/>
      <c r="AB916" s="13"/>
      <c r="AC916" s="13"/>
      <c r="AD916" s="14"/>
      <c r="AE916" s="10"/>
      <c r="AF916" s="63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3"/>
      <c r="W917" s="14"/>
      <c r="X917" s="13"/>
      <c r="Y917" s="13"/>
      <c r="Z917" s="13"/>
      <c r="AA917" s="13"/>
      <c r="AB917" s="13"/>
      <c r="AC917" s="13"/>
      <c r="AD917" s="14"/>
      <c r="AE917" s="10"/>
      <c r="AF917" s="63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3"/>
      <c r="W918" s="14"/>
      <c r="X918" s="13"/>
      <c r="Y918" s="13"/>
      <c r="Z918" s="13"/>
      <c r="AA918" s="13"/>
      <c r="AB918" s="13"/>
      <c r="AC918" s="13"/>
      <c r="AD918" s="14"/>
      <c r="AE918" s="10"/>
      <c r="AF918" s="63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3"/>
      <c r="W919" s="14"/>
      <c r="X919" s="13"/>
      <c r="Y919" s="13"/>
      <c r="Z919" s="13"/>
      <c r="AA919" s="13"/>
      <c r="AB919" s="13"/>
      <c r="AC919" s="13"/>
      <c r="AD919" s="14"/>
      <c r="AE919" s="10"/>
      <c r="AF919" s="63"/>
      <c r="AG919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6:T26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9"/>
  <sheetViews>
    <sheetView zoomScale="75" zoomScaleNormal="75" workbookViewId="0">
      <selection activeCell="E19" sqref="E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08" t="s">
        <v>44</v>
      </c>
      <c r="B2" s="108" t="s">
        <v>45</v>
      </c>
      <c r="C2" s="131" t="s">
        <v>46</v>
      </c>
      <c r="D2" s="139"/>
      <c r="E2" s="108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1</v>
      </c>
      <c r="B4" s="41" t="s">
        <v>105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78</v>
      </c>
      <c r="C5" s="41">
        <v>0</v>
      </c>
      <c r="D5" s="41">
        <v>5</v>
      </c>
      <c r="E5" s="41">
        <f t="shared" ref="E5:E7" si="0">C5+D5</f>
        <v>5</v>
      </c>
    </row>
    <row r="6" spans="1:5" ht="15" customHeight="1" x14ac:dyDescent="0.25">
      <c r="A6" s="40">
        <v>3</v>
      </c>
      <c r="B6" s="41" t="s">
        <v>140</v>
      </c>
      <c r="C6" s="41">
        <v>0</v>
      </c>
      <c r="D6" s="41">
        <v>1</v>
      </c>
      <c r="E6" s="41">
        <f t="shared" ref="E6" si="1">C6+D6</f>
        <v>1</v>
      </c>
    </row>
    <row r="7" spans="1:5" ht="15" customHeight="1" x14ac:dyDescent="0.25">
      <c r="A7" s="40">
        <v>4</v>
      </c>
      <c r="B7" s="41" t="s">
        <v>130</v>
      </c>
      <c r="C7" s="41">
        <v>0</v>
      </c>
      <c r="D7" s="41">
        <v>1</v>
      </c>
      <c r="E7" s="41">
        <f t="shared" si="0"/>
        <v>1</v>
      </c>
    </row>
    <row r="8" spans="1:5" ht="15" customHeight="1" x14ac:dyDescent="0.25">
      <c r="A8" s="40">
        <v>5</v>
      </c>
      <c r="B8" s="41" t="s">
        <v>117</v>
      </c>
      <c r="C8" s="41">
        <v>4</v>
      </c>
      <c r="D8" s="41">
        <v>0</v>
      </c>
      <c r="E8" s="41">
        <f>C8+D8</f>
        <v>4</v>
      </c>
    </row>
    <row r="9" spans="1:5" ht="18.95" customHeight="1" x14ac:dyDescent="0.25">
      <c r="A9" s="136" t="s">
        <v>47</v>
      </c>
      <c r="B9" s="136"/>
      <c r="C9" s="42">
        <f>SUM(C4:C8)</f>
        <v>5</v>
      </c>
      <c r="D9" s="42">
        <f>SUM(D4:D8)</f>
        <v>7</v>
      </c>
      <c r="E9" s="42">
        <f>SUM(E4:E8)</f>
        <v>12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5"/>
  <sheetViews>
    <sheetView showGridLines="0" topLeftCell="P1" workbookViewId="0">
      <selection activeCell="Y19" sqref="Y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/>
      <c r="AA2"/>
      <c r="AB2"/>
      <c r="AC2"/>
    </row>
    <row r="3" spans="1:30" ht="14.45" customHeight="1" x14ac:dyDescent="0.25">
      <c r="A3" s="140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/>
      <c r="AA3"/>
      <c r="AB3"/>
      <c r="AC3"/>
    </row>
    <row r="4" spans="1:30" x14ac:dyDescent="0.25">
      <c r="A4" s="141" t="s">
        <v>50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/>
      <c r="AA4"/>
      <c r="AB4"/>
      <c r="AC4"/>
    </row>
    <row r="5" spans="1:30" ht="21" customHeight="1" x14ac:dyDescent="0.25">
      <c r="A5" s="142" t="s">
        <v>44</v>
      </c>
      <c r="B5" s="142" t="s">
        <v>51</v>
      </c>
      <c r="C5" s="143" t="s">
        <v>52</v>
      </c>
      <c r="D5" s="145" t="s">
        <v>53</v>
      </c>
      <c r="E5" s="146"/>
      <c r="F5" s="147"/>
      <c r="G5" s="145" t="s">
        <v>54</v>
      </c>
      <c r="H5" s="146"/>
      <c r="I5" s="147"/>
      <c r="J5" s="151" t="s">
        <v>0</v>
      </c>
      <c r="K5" s="152"/>
      <c r="L5" s="153"/>
      <c r="M5" s="157" t="s">
        <v>55</v>
      </c>
      <c r="N5" s="158"/>
      <c r="O5" s="158"/>
      <c r="P5" s="158"/>
      <c r="Q5" s="158"/>
      <c r="R5" s="158"/>
      <c r="S5" s="158"/>
      <c r="T5" s="158"/>
      <c r="U5" s="159"/>
      <c r="V5" s="160" t="s">
        <v>56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42"/>
      <c r="B6" s="142"/>
      <c r="C6" s="144"/>
      <c r="D6" s="148"/>
      <c r="E6" s="149"/>
      <c r="F6" s="150"/>
      <c r="G6" s="148"/>
      <c r="H6" s="149"/>
      <c r="I6" s="150"/>
      <c r="J6" s="154"/>
      <c r="K6" s="155"/>
      <c r="L6" s="156"/>
      <c r="M6" s="157" t="s">
        <v>57</v>
      </c>
      <c r="N6" s="158"/>
      <c r="O6" s="159"/>
      <c r="P6" s="163" t="s">
        <v>58</v>
      </c>
      <c r="Q6" s="164"/>
      <c r="R6" s="165"/>
      <c r="S6" s="157" t="s">
        <v>59</v>
      </c>
      <c r="T6" s="158"/>
      <c r="U6" s="159"/>
      <c r="V6" s="168" t="s">
        <v>48</v>
      </c>
      <c r="W6" s="169"/>
      <c r="X6" s="169"/>
      <c r="Y6" s="170"/>
      <c r="Z6" s="173" t="s">
        <v>49</v>
      </c>
      <c r="AA6" s="173"/>
      <c r="AB6" s="173"/>
      <c r="AC6" s="173"/>
      <c r="AD6" s="171" t="s">
        <v>42</v>
      </c>
    </row>
    <row r="7" spans="1:30" ht="30" customHeight="1" x14ac:dyDescent="0.25">
      <c r="A7" s="142"/>
      <c r="B7" s="142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72"/>
    </row>
    <row r="8" spans="1:30" x14ac:dyDescent="0.25">
      <c r="A8" s="51">
        <v>1</v>
      </c>
      <c r="B8" s="52">
        <v>1</v>
      </c>
      <c r="C8" s="53" t="s">
        <v>105</v>
      </c>
      <c r="D8" s="97">
        <v>1</v>
      </c>
      <c r="E8" s="97">
        <v>0</v>
      </c>
      <c r="F8" s="86">
        <f t="shared" ref="F8:F12" si="0">D8+E8</f>
        <v>1</v>
      </c>
      <c r="G8" s="97">
        <v>1</v>
      </c>
      <c r="H8" s="98">
        <v>0</v>
      </c>
      <c r="I8" s="86">
        <f t="shared" ref="I8:I12" si="1">G8+H8</f>
        <v>1</v>
      </c>
      <c r="J8" s="90">
        <v>269</v>
      </c>
      <c r="K8" s="90">
        <v>0</v>
      </c>
      <c r="L8" s="86">
        <f t="shared" ref="L8:L12" si="2">J8+K8</f>
        <v>269</v>
      </c>
      <c r="M8" s="91">
        <v>9.8000000000000007</v>
      </c>
      <c r="N8" s="91">
        <v>0</v>
      </c>
      <c r="O8" s="87">
        <f t="shared" ref="O8:O12" si="3">M8+N8</f>
        <v>9.8000000000000007</v>
      </c>
      <c r="P8" s="92">
        <v>1.32</v>
      </c>
      <c r="Q8" s="92">
        <v>0</v>
      </c>
      <c r="R8" s="88">
        <f t="shared" ref="R8:R12" si="4">P8+Q8</f>
        <v>1.32</v>
      </c>
      <c r="S8" s="1">
        <v>6732323.3427020172</v>
      </c>
      <c r="T8" s="1">
        <v>0</v>
      </c>
      <c r="U8" s="87">
        <f t="shared" ref="U8:U12" si="5">S8+T8</f>
        <v>6732323.3427020172</v>
      </c>
      <c r="V8" s="56">
        <v>0</v>
      </c>
      <c r="W8" s="56">
        <v>0</v>
      </c>
      <c r="X8" s="56">
        <v>1</v>
      </c>
      <c r="Y8" s="86">
        <f t="shared" ref="Y8:Y12" si="6">V8+W8+X8</f>
        <v>1</v>
      </c>
      <c r="Z8" s="56">
        <v>0</v>
      </c>
      <c r="AA8" s="56">
        <v>0</v>
      </c>
      <c r="AB8" s="56">
        <v>0</v>
      </c>
      <c r="AC8" s="86">
        <f t="shared" ref="AC8:AC12" si="7">Z8+AA8+AB8</f>
        <v>0</v>
      </c>
      <c r="AD8" s="89">
        <f t="shared" ref="AD8:AD13" si="8">Y8+AC8</f>
        <v>1</v>
      </c>
    </row>
    <row r="9" spans="1:30" x14ac:dyDescent="0.25">
      <c r="A9" s="51">
        <v>2</v>
      </c>
      <c r="B9" s="52">
        <v>1</v>
      </c>
      <c r="C9" s="53" t="s">
        <v>78</v>
      </c>
      <c r="D9" s="97">
        <v>0</v>
      </c>
      <c r="E9" s="97">
        <v>3</v>
      </c>
      <c r="F9" s="86">
        <f t="shared" ref="F9:F11" si="9">D9+E9</f>
        <v>3</v>
      </c>
      <c r="G9" s="97">
        <v>0</v>
      </c>
      <c r="H9" s="98">
        <v>5</v>
      </c>
      <c r="I9" s="86">
        <f t="shared" ref="I9:I11" si="10">G9+H9</f>
        <v>5</v>
      </c>
      <c r="J9" s="90">
        <v>0</v>
      </c>
      <c r="K9" s="90">
        <v>500</v>
      </c>
      <c r="L9" s="86">
        <f t="shared" ref="L9:L11" si="11">J9+K9</f>
        <v>500</v>
      </c>
      <c r="M9" s="91">
        <v>0</v>
      </c>
      <c r="N9" s="91">
        <v>4</v>
      </c>
      <c r="O9" s="87">
        <f t="shared" ref="O9:O11" si="12">M9+N9</f>
        <v>4</v>
      </c>
      <c r="P9" s="92">
        <v>0</v>
      </c>
      <c r="Q9" s="92">
        <v>1.5780000000000001</v>
      </c>
      <c r="R9" s="88">
        <f t="shared" ref="R9:R11" si="13">P9+Q9</f>
        <v>1.5780000000000001</v>
      </c>
      <c r="S9" s="1">
        <v>0</v>
      </c>
      <c r="T9" s="1">
        <v>340446.05488454003</v>
      </c>
      <c r="U9" s="87">
        <f t="shared" ref="U9:U11" si="14">S9+T9</f>
        <v>340446.05488454003</v>
      </c>
      <c r="V9" s="56">
        <v>0</v>
      </c>
      <c r="W9" s="56">
        <v>0</v>
      </c>
      <c r="X9" s="56">
        <v>0</v>
      </c>
      <c r="Y9" s="86">
        <f t="shared" ref="Y9:Y11" si="15">V9+W9+X9</f>
        <v>0</v>
      </c>
      <c r="Z9" s="56">
        <v>0</v>
      </c>
      <c r="AA9" s="56">
        <v>5</v>
      </c>
      <c r="AB9" s="56">
        <v>0</v>
      </c>
      <c r="AC9" s="86">
        <f t="shared" ref="AC9:AC11" si="16">Z9+AA9+AB9</f>
        <v>5</v>
      </c>
      <c r="AD9" s="89">
        <f t="shared" ref="AD9:AD11" si="17">Y9+AC9</f>
        <v>5</v>
      </c>
    </row>
    <row r="10" spans="1:30" x14ac:dyDescent="0.25">
      <c r="A10" s="51">
        <v>3</v>
      </c>
      <c r="B10" s="52">
        <v>1</v>
      </c>
      <c r="C10" s="53" t="s">
        <v>140</v>
      </c>
      <c r="D10" s="97">
        <v>0</v>
      </c>
      <c r="E10" s="97">
        <v>1</v>
      </c>
      <c r="F10" s="86">
        <f t="shared" ref="F10" si="18">D10+E10</f>
        <v>1</v>
      </c>
      <c r="G10" s="97">
        <v>0</v>
      </c>
      <c r="H10" s="98">
        <v>1</v>
      </c>
      <c r="I10" s="86">
        <f t="shared" ref="I10" si="19">G10+H10</f>
        <v>1</v>
      </c>
      <c r="J10" s="90">
        <v>0</v>
      </c>
      <c r="K10" s="90">
        <v>400</v>
      </c>
      <c r="L10" s="86">
        <f t="shared" ref="L10" si="20">J10+K10</f>
        <v>400</v>
      </c>
      <c r="M10" s="91">
        <v>0</v>
      </c>
      <c r="N10" s="91">
        <v>12</v>
      </c>
      <c r="O10" s="87">
        <f t="shared" ref="O10" si="21">M10+N10</f>
        <v>12</v>
      </c>
      <c r="P10" s="92">
        <v>0</v>
      </c>
      <c r="Q10" s="92">
        <v>1.1000000000000001</v>
      </c>
      <c r="R10" s="88">
        <f t="shared" ref="R10" si="22">P10+Q10</f>
        <v>1.1000000000000001</v>
      </c>
      <c r="S10" s="1">
        <v>0</v>
      </c>
      <c r="T10" s="1">
        <v>275667.22257700004</v>
      </c>
      <c r="U10" s="87">
        <f t="shared" ref="U10" si="23">S10+T10</f>
        <v>275667.22257700004</v>
      </c>
      <c r="V10" s="56">
        <v>0</v>
      </c>
      <c r="W10" s="56">
        <v>0</v>
      </c>
      <c r="X10" s="56">
        <v>0</v>
      </c>
      <c r="Y10" s="86">
        <f t="shared" ref="Y10" si="24">V10+W10+X10</f>
        <v>0</v>
      </c>
      <c r="Z10" s="56">
        <v>0</v>
      </c>
      <c r="AA10" s="56">
        <v>1</v>
      </c>
      <c r="AB10" s="56">
        <v>0</v>
      </c>
      <c r="AC10" s="86">
        <f t="shared" ref="AC10" si="25">Z10+AA10+AB10</f>
        <v>1</v>
      </c>
      <c r="AD10" s="89">
        <f t="shared" ref="AD10" si="26">Y10+AC10</f>
        <v>1</v>
      </c>
    </row>
    <row r="11" spans="1:30" x14ac:dyDescent="0.25">
      <c r="A11" s="51">
        <v>4</v>
      </c>
      <c r="B11" s="52">
        <v>1</v>
      </c>
      <c r="C11" s="53" t="s">
        <v>130</v>
      </c>
      <c r="D11" s="97">
        <v>0</v>
      </c>
      <c r="E11" s="97">
        <v>1</v>
      </c>
      <c r="F11" s="86">
        <f t="shared" si="9"/>
        <v>1</v>
      </c>
      <c r="G11" s="97">
        <v>0</v>
      </c>
      <c r="H11" s="98">
        <v>1</v>
      </c>
      <c r="I11" s="86">
        <f t="shared" si="10"/>
        <v>1</v>
      </c>
      <c r="J11" s="90">
        <v>0</v>
      </c>
      <c r="K11" s="90">
        <v>480</v>
      </c>
      <c r="L11" s="86">
        <f t="shared" si="11"/>
        <v>480</v>
      </c>
      <c r="M11" s="91">
        <v>0</v>
      </c>
      <c r="N11" s="91">
        <v>0</v>
      </c>
      <c r="O11" s="87">
        <f t="shared" si="12"/>
        <v>0</v>
      </c>
      <c r="P11" s="92">
        <v>0</v>
      </c>
      <c r="Q11" s="92">
        <v>0.4</v>
      </c>
      <c r="R11" s="88">
        <f t="shared" si="13"/>
        <v>0.4</v>
      </c>
      <c r="S11" s="1">
        <v>0</v>
      </c>
      <c r="T11" s="1">
        <v>632369.09944199992</v>
      </c>
      <c r="U11" s="87">
        <f t="shared" si="14"/>
        <v>632369.09944199992</v>
      </c>
      <c r="V11" s="56">
        <v>0</v>
      </c>
      <c r="W11" s="56">
        <v>0</v>
      </c>
      <c r="X11" s="56">
        <v>0</v>
      </c>
      <c r="Y11" s="86">
        <f t="shared" si="15"/>
        <v>0</v>
      </c>
      <c r="Z11" s="56">
        <v>0</v>
      </c>
      <c r="AA11" s="56">
        <v>1</v>
      </c>
      <c r="AB11" s="56">
        <v>0</v>
      </c>
      <c r="AC11" s="86">
        <f t="shared" si="16"/>
        <v>1</v>
      </c>
      <c r="AD11" s="89">
        <f t="shared" si="17"/>
        <v>1</v>
      </c>
    </row>
    <row r="12" spans="1:30" x14ac:dyDescent="0.25">
      <c r="A12" s="51">
        <v>5</v>
      </c>
      <c r="B12" s="52">
        <v>21</v>
      </c>
      <c r="C12" s="53" t="s">
        <v>117</v>
      </c>
      <c r="D12" s="97">
        <v>3</v>
      </c>
      <c r="E12" s="97">
        <v>0</v>
      </c>
      <c r="F12" s="86">
        <f t="shared" si="0"/>
        <v>3</v>
      </c>
      <c r="G12" s="98">
        <v>4</v>
      </c>
      <c r="H12" s="98">
        <v>0</v>
      </c>
      <c r="I12" s="86">
        <f t="shared" si="1"/>
        <v>4</v>
      </c>
      <c r="J12" s="54">
        <v>425</v>
      </c>
      <c r="K12" s="54">
        <v>0</v>
      </c>
      <c r="L12" s="86">
        <f t="shared" si="2"/>
        <v>425</v>
      </c>
      <c r="M12" s="55">
        <v>96</v>
      </c>
      <c r="N12" s="55">
        <v>0</v>
      </c>
      <c r="O12" s="87">
        <f t="shared" si="3"/>
        <v>96</v>
      </c>
      <c r="P12" s="45">
        <v>8.0649999999999995</v>
      </c>
      <c r="Q12" s="45">
        <v>0</v>
      </c>
      <c r="R12" s="88">
        <f t="shared" si="4"/>
        <v>8.0649999999999995</v>
      </c>
      <c r="S12" s="1">
        <v>12955608.287416475</v>
      </c>
      <c r="T12" s="1">
        <v>0</v>
      </c>
      <c r="U12" s="87">
        <f t="shared" si="5"/>
        <v>12955608.287416475</v>
      </c>
      <c r="V12" s="54">
        <v>0</v>
      </c>
      <c r="W12" s="54">
        <v>0</v>
      </c>
      <c r="X12" s="54">
        <v>4</v>
      </c>
      <c r="Y12" s="86">
        <f t="shared" si="6"/>
        <v>4</v>
      </c>
      <c r="Z12" s="54">
        <v>0</v>
      </c>
      <c r="AA12" s="54">
        <v>0</v>
      </c>
      <c r="AB12" s="54">
        <v>0</v>
      </c>
      <c r="AC12" s="86">
        <f t="shared" si="7"/>
        <v>0</v>
      </c>
      <c r="AD12" s="89">
        <f t="shared" si="8"/>
        <v>4</v>
      </c>
    </row>
    <row r="13" spans="1:30" s="57" customFormat="1" ht="14.25" x14ac:dyDescent="0.2">
      <c r="A13" s="187" t="s">
        <v>64</v>
      </c>
      <c r="B13" s="188"/>
      <c r="C13" s="189"/>
      <c r="D13" s="93">
        <f t="shared" ref="D13:AB13" si="27">SUM(D8:D12)</f>
        <v>4</v>
      </c>
      <c r="E13" s="93">
        <f t="shared" si="27"/>
        <v>5</v>
      </c>
      <c r="F13" s="190">
        <f t="shared" si="27"/>
        <v>9</v>
      </c>
      <c r="G13" s="93">
        <f t="shared" si="27"/>
        <v>5</v>
      </c>
      <c r="H13" s="93">
        <f t="shared" si="27"/>
        <v>7</v>
      </c>
      <c r="I13" s="190">
        <f t="shared" si="27"/>
        <v>12</v>
      </c>
      <c r="J13" s="93">
        <f t="shared" si="27"/>
        <v>694</v>
      </c>
      <c r="K13" s="93">
        <f t="shared" si="27"/>
        <v>1380</v>
      </c>
      <c r="L13" s="93">
        <f t="shared" si="27"/>
        <v>2074</v>
      </c>
      <c r="M13" s="94">
        <f t="shared" si="27"/>
        <v>105.8</v>
      </c>
      <c r="N13" s="94">
        <f t="shared" si="27"/>
        <v>16</v>
      </c>
      <c r="O13" s="166">
        <f t="shared" si="27"/>
        <v>121.8</v>
      </c>
      <c r="P13" s="95">
        <f t="shared" si="27"/>
        <v>9.3849999999999998</v>
      </c>
      <c r="Q13" s="95">
        <f t="shared" si="27"/>
        <v>3.0779999999999998</v>
      </c>
      <c r="R13" s="174">
        <f t="shared" si="27"/>
        <v>12.463000000000001</v>
      </c>
      <c r="S13" s="94">
        <f t="shared" si="27"/>
        <v>19687931.630118493</v>
      </c>
      <c r="T13" s="94">
        <f t="shared" si="27"/>
        <v>1248482.37690354</v>
      </c>
      <c r="U13" s="166">
        <f t="shared" si="27"/>
        <v>20936414.007022031</v>
      </c>
      <c r="V13" s="93">
        <f t="shared" si="27"/>
        <v>0</v>
      </c>
      <c r="W13" s="93">
        <f t="shared" si="27"/>
        <v>0</v>
      </c>
      <c r="X13" s="93">
        <f t="shared" si="27"/>
        <v>5</v>
      </c>
      <c r="Y13" s="93">
        <f t="shared" si="27"/>
        <v>5</v>
      </c>
      <c r="Z13" s="93">
        <f t="shared" si="27"/>
        <v>0</v>
      </c>
      <c r="AA13" s="93">
        <f t="shared" si="27"/>
        <v>7</v>
      </c>
      <c r="AB13" s="93">
        <f t="shared" si="27"/>
        <v>0</v>
      </c>
      <c r="AC13" s="93">
        <f>Z13+AA13+AB13</f>
        <v>7</v>
      </c>
      <c r="AD13" s="177">
        <f t="shared" si="8"/>
        <v>12</v>
      </c>
    </row>
    <row r="14" spans="1:30" s="58" customFormat="1" x14ac:dyDescent="0.2">
      <c r="A14" s="179" t="s">
        <v>42</v>
      </c>
      <c r="B14" s="179"/>
      <c r="C14" s="179"/>
      <c r="D14" s="180">
        <f>D13+E13</f>
        <v>9</v>
      </c>
      <c r="E14" s="181"/>
      <c r="F14" s="191"/>
      <c r="G14" s="180">
        <f>G13+H13</f>
        <v>12</v>
      </c>
      <c r="H14" s="181"/>
      <c r="I14" s="191"/>
      <c r="J14" s="180">
        <f>J13+K13</f>
        <v>2074</v>
      </c>
      <c r="K14" s="181"/>
      <c r="L14" s="96"/>
      <c r="M14" s="182">
        <f>M13+N13</f>
        <v>121.8</v>
      </c>
      <c r="N14" s="183"/>
      <c r="O14" s="167"/>
      <c r="P14" s="184">
        <f>P13+Q13</f>
        <v>12.462999999999999</v>
      </c>
      <c r="Q14" s="185"/>
      <c r="R14" s="175"/>
      <c r="S14" s="182">
        <f>S13+T13</f>
        <v>20936414.007022034</v>
      </c>
      <c r="T14" s="183"/>
      <c r="U14" s="167"/>
      <c r="V14" s="180">
        <f>Y13+AC13</f>
        <v>12</v>
      </c>
      <c r="W14" s="186"/>
      <c r="X14" s="186"/>
      <c r="Y14" s="186"/>
      <c r="Z14" s="186"/>
      <c r="AA14" s="186"/>
      <c r="AB14" s="186"/>
      <c r="AC14" s="181"/>
      <c r="AD14" s="178"/>
    </row>
    <row r="15" spans="1:30" x14ac:dyDescent="0.25">
      <c r="B15" s="176" t="s">
        <v>71</v>
      </c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/>
      <c r="AA15"/>
      <c r="AB15"/>
      <c r="AC15"/>
    </row>
  </sheetData>
  <mergeCells count="33">
    <mergeCell ref="B15:Y15"/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I13:I14"/>
    <mergeCell ref="O13:O14"/>
    <mergeCell ref="V6:Y6"/>
    <mergeCell ref="U13:U14"/>
    <mergeCell ref="AD6:AD7"/>
    <mergeCell ref="S6:U6"/>
    <mergeCell ref="Z6:AC6"/>
    <mergeCell ref="R13:R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2025-10-06T23:27:21Z</dcterms:modified>
</cp:coreProperties>
</file>